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Лист1!$A$1:$R$34</definedName>
  </definedNames>
  <calcPr calcId="124519"/>
</workbook>
</file>

<file path=xl/calcChain.xml><?xml version="1.0" encoding="utf-8"?>
<calcChain xmlns="http://schemas.openxmlformats.org/spreadsheetml/2006/main">
  <c r="O26" i="1"/>
  <c r="P24"/>
  <c r="P23"/>
  <c r="M26" l="1"/>
  <c r="Q12"/>
  <c r="R12" s="1"/>
  <c r="Q13"/>
  <c r="Q14"/>
  <c r="R14" s="1"/>
  <c r="Q15"/>
  <c r="Q16"/>
  <c r="R16" s="1"/>
  <c r="Q17"/>
  <c r="R17" s="1"/>
  <c r="Q18"/>
  <c r="R18" s="1"/>
  <c r="Q19"/>
  <c r="R19" s="1"/>
  <c r="Q20"/>
  <c r="R20" s="1"/>
  <c r="Q21"/>
  <c r="R21" s="1"/>
  <c r="Q22"/>
  <c r="R22" s="1"/>
  <c r="Q11"/>
  <c r="R13"/>
  <c r="R15"/>
  <c r="P12"/>
  <c r="P13"/>
  <c r="P14"/>
  <c r="P15"/>
  <c r="P16"/>
  <c r="P17"/>
  <c r="P18"/>
  <c r="P26" s="1"/>
  <c r="P19"/>
  <c r="P20"/>
  <c r="P21"/>
  <c r="P22"/>
  <c r="P11"/>
  <c r="L18"/>
  <c r="L19"/>
  <c r="L20"/>
  <c r="L21"/>
  <c r="L22"/>
  <c r="L13"/>
  <c r="L14"/>
  <c r="L15"/>
  <c r="L16"/>
  <c r="L12"/>
  <c r="L11"/>
  <c r="N21"/>
  <c r="N11"/>
  <c r="N12"/>
  <c r="N13"/>
  <c r="N14"/>
  <c r="N15"/>
  <c r="N19"/>
  <c r="N20"/>
  <c r="N22"/>
  <c r="N16"/>
  <c r="N17"/>
  <c r="N18"/>
  <c r="N26" l="1"/>
  <c r="Q26"/>
  <c r="R11"/>
  <c r="R26" s="1"/>
  <c r="L26"/>
</calcChain>
</file>

<file path=xl/sharedStrings.xml><?xml version="1.0" encoding="utf-8"?>
<sst xmlns="http://schemas.openxmlformats.org/spreadsheetml/2006/main" count="104" uniqueCount="63">
  <si>
    <t>Додаток 7</t>
  </si>
  <si>
    <t>до наказу МОЗ України 22.03.2013 №232</t>
  </si>
  <si>
    <t>(у редакції наказу МОЗ України від 31.03.2015</t>
  </si>
  <si>
    <t>№194)</t>
  </si>
  <si>
    <t>АКТ</t>
  </si>
  <si>
    <t>списання виробничіх запасів, матеріалів, медикаментів та інших запасів отриманих шляхом централізованого постачання</t>
  </si>
  <si>
    <t>Луганський обласний протитуберкульозний диспансер відділення №1</t>
  </si>
  <si>
    <t>(Щотижня)</t>
  </si>
  <si>
    <t>Постачальник</t>
  </si>
  <si>
    <t>КПКВ</t>
  </si>
  <si>
    <t>Торгівельна  назва</t>
  </si>
  <si>
    <t>Наказ МОЗ</t>
  </si>
  <si>
    <t>Од. виміру</t>
  </si>
  <si>
    <t>Серія</t>
  </si>
  <si>
    <t>Термін придатності</t>
  </si>
  <si>
    <t>Ціна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</si>
  <si>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</si>
  <si>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</si>
  <si>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</si>
  <si>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</si>
  <si>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Кіл-ть</t>
  </si>
  <si>
    <t>Сума</t>
  </si>
  <si>
    <t>ДП "Укрмедпостач"</t>
  </si>
  <si>
    <t>Ізоніазид 0,3 №100 Фармасьютикал с Лімітед,Індія</t>
  </si>
  <si>
    <t>707 від 14.07.2016</t>
  </si>
  <si>
    <t xml:space="preserve">таб </t>
  </si>
  <si>
    <t>EIW603A</t>
  </si>
  <si>
    <t>ДП "Укрвакцина"</t>
  </si>
  <si>
    <t>Авелокс 400мг №5 Байєр Шерінг Фарма АГ,Німеччина</t>
  </si>
  <si>
    <t>1013 від26.12.14</t>
  </si>
  <si>
    <t>BXGXTK1</t>
  </si>
  <si>
    <t>Канаміцин 1,0 фл.№1,ВАТ "Київмедпрепарад"</t>
  </si>
  <si>
    <t>1012 від 16.12.14</t>
  </si>
  <si>
    <t>фл</t>
  </si>
  <si>
    <t>102868</t>
  </si>
  <si>
    <t>Капреоміцин 1г,  №1,</t>
  </si>
  <si>
    <t>371 від 21.04.16</t>
  </si>
  <si>
    <t>Л-Флокс 500мг №50 Лімітед,Індія</t>
  </si>
  <si>
    <t>ELB 5402A</t>
  </si>
  <si>
    <t>ПАСК натрієва сіль, по 5,52г., №25,АТ "Олайнфарм ",Латвія</t>
  </si>
  <si>
    <t>гр</t>
  </si>
  <si>
    <t>2071114</t>
  </si>
  <si>
    <t>Пайзіна 500мг№100 ,Люпін Лімітед,Індія</t>
  </si>
  <si>
    <t>1013 від 26.12.14</t>
  </si>
  <si>
    <t>А 500426</t>
  </si>
  <si>
    <t>Протомід-табл. 250мг№100,ТОФ "Люмьєр Фарма"</t>
  </si>
  <si>
    <t>Циклорін- 250мг. № 40 капс.Люпін Лімітед, Індія</t>
  </si>
  <si>
    <t>А 500266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</si>
  <si>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Нужний Р.А.</t>
    </r>
  </si>
  <si>
    <t>Головний бухгалтер                                    Катасон Т.С.</t>
  </si>
  <si>
    <t>тел.відповідальної особи 0954195024</t>
  </si>
  <si>
    <t>Левомак 500мг №5,Маклеодс Фармасьютікалс Лімітед,Індія</t>
  </si>
  <si>
    <t>Протомід-250мг № 50,ТОФ "Люмьєр Фарма"</t>
  </si>
  <si>
    <t>ЕРС1401А</t>
  </si>
  <si>
    <t xml:space="preserve">891 від 09.12.11 </t>
  </si>
  <si>
    <t>"</t>
  </si>
  <si>
    <t>ДП"Укрвакцина"</t>
  </si>
  <si>
    <t>А500828</t>
  </si>
  <si>
    <t>Хелпосерін-250мг№50Хелп С А Греція</t>
  </si>
  <si>
    <t>Л-флокс 500мг №50 Лімітед,Індія</t>
  </si>
  <si>
    <t>1012 від26.12.2014</t>
  </si>
  <si>
    <t>А401336</t>
  </si>
  <si>
    <t>на 12.12.2016 року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</si>
</sst>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5" fillId="0" borderId="0" xfId="0" applyFont="1"/>
    <xf numFmtId="0" fontId="9" fillId="0" borderId="0" xfId="0" applyFont="1"/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2" fillId="0" borderId="1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14" fontId="11" fillId="0" borderId="2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left" wrapText="1"/>
    </xf>
    <xf numFmtId="0" fontId="14" fillId="0" borderId="0" xfId="0" applyFont="1"/>
    <xf numFmtId="1" fontId="12" fillId="0" borderId="1" xfId="1" applyNumberFormat="1" applyFont="1" applyFill="1" applyBorder="1" applyAlignment="1" applyProtection="1">
      <alignment shrinkToFit="1"/>
    </xf>
    <xf numFmtId="0" fontId="13" fillId="0" borderId="2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left"/>
    </xf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12" fillId="0" borderId="1" xfId="1" applyFont="1" applyBorder="1" applyAlignment="1">
      <alignment wrapText="1"/>
    </xf>
    <xf numFmtId="2" fontId="12" fillId="0" borderId="1" xfId="1" applyNumberFormat="1" applyFont="1" applyBorder="1" applyAlignment="1">
      <alignment wrapText="1"/>
    </xf>
    <xf numFmtId="0" fontId="12" fillId="0" borderId="1" xfId="1" applyNumberFormat="1" applyFont="1" applyFill="1" applyBorder="1" applyAlignment="1" applyProtection="1">
      <alignment shrinkToFit="1"/>
    </xf>
    <xf numFmtId="0" fontId="12" fillId="0" borderId="1" xfId="1" applyNumberFormat="1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1" applyNumberFormat="1" applyFont="1" applyFill="1" applyBorder="1" applyAlignment="1" applyProtection="1">
      <alignment wrapText="1"/>
    </xf>
    <xf numFmtId="2" fontId="12" fillId="0" borderId="2" xfId="1" applyNumberFormat="1" applyFont="1" applyFill="1" applyBorder="1" applyAlignment="1" applyProtection="1">
      <alignment shrinkToFit="1"/>
    </xf>
    <xf numFmtId="1" fontId="12" fillId="0" borderId="1" xfId="0" applyNumberFormat="1" applyFont="1" applyBorder="1" applyAlignment="1">
      <alignment shrinkToFit="1"/>
    </xf>
    <xf numFmtId="0" fontId="2" fillId="0" borderId="2" xfId="0" applyFont="1" applyBorder="1" applyAlignment="1">
      <alignment wrapText="1"/>
    </xf>
    <xf numFmtId="0" fontId="10" fillId="0" borderId="2" xfId="0" applyFont="1" applyBorder="1"/>
    <xf numFmtId="1" fontId="12" fillId="0" borderId="2" xfId="1" applyNumberFormat="1" applyFont="1" applyFill="1" applyBorder="1" applyAlignment="1" applyProtection="1">
      <alignment shrinkToFit="1"/>
    </xf>
    <xf numFmtId="0" fontId="12" fillId="0" borderId="2" xfId="1" applyFont="1" applyBorder="1" applyAlignment="1">
      <alignment wrapText="1"/>
    </xf>
    <xf numFmtId="0" fontId="12" fillId="0" borderId="2" xfId="1" applyNumberFormat="1" applyFont="1" applyFill="1" applyBorder="1" applyAlignment="1" applyProtection="1">
      <alignment shrinkToFit="1"/>
    </xf>
    <xf numFmtId="2" fontId="12" fillId="0" borderId="2" xfId="1" applyNumberFormat="1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35"/>
  <sheetViews>
    <sheetView tabSelected="1" view="pageBreakPreview" topLeftCell="A19" zoomScale="96" zoomScaleSheetLayoutView="96" workbookViewId="0">
      <selection activeCell="L24" sqref="L24"/>
    </sheetView>
  </sheetViews>
  <sheetFormatPr defaultRowHeight="15"/>
  <cols>
    <col min="1" max="1" width="0.85546875" customWidth="1"/>
    <col min="2" max="2" width="0.85546875" style="1" customWidth="1"/>
    <col min="3" max="3" width="15.85546875" customWidth="1"/>
    <col min="4" max="4" width="8.140625" customWidth="1"/>
    <col min="5" max="5" width="21.28515625" customWidth="1"/>
    <col min="6" max="6" width="10.140625" style="1" bestFit="1" customWidth="1"/>
    <col min="7" max="7" width="6.42578125" style="1" customWidth="1"/>
    <col min="8" max="8" width="8.140625" customWidth="1"/>
    <col min="9" max="9" width="11.5703125" style="1" customWidth="1"/>
    <col min="10" max="10" width="9.140625" style="1" customWidth="1"/>
    <col min="11" max="11" width="9.140625" customWidth="1"/>
    <col min="12" max="12" width="11.42578125" customWidth="1"/>
    <col min="13" max="13" width="10.5703125" style="1" customWidth="1"/>
    <col min="14" max="14" width="11.85546875" style="1" customWidth="1"/>
    <col min="15" max="15" width="8.5703125" customWidth="1"/>
    <col min="16" max="16" width="11.140625" customWidth="1"/>
    <col min="17" max="17" width="11.42578125" customWidth="1"/>
    <col min="18" max="18" width="14.28515625" customWidth="1"/>
  </cols>
  <sheetData>
    <row r="1" spans="3:19" s="1" customFormat="1">
      <c r="P1" s="40" t="s">
        <v>0</v>
      </c>
      <c r="Q1" s="40"/>
      <c r="R1" s="2"/>
    </row>
    <row r="2" spans="3:19" s="1" customFormat="1">
      <c r="P2" s="41" t="s">
        <v>1</v>
      </c>
      <c r="Q2" s="41"/>
      <c r="R2" s="41"/>
    </row>
    <row r="3" spans="3:19" s="1" customFormat="1">
      <c r="P3" s="42" t="s">
        <v>2</v>
      </c>
      <c r="Q3" s="42"/>
      <c r="R3" s="42"/>
    </row>
    <row r="4" spans="3:19">
      <c r="C4" s="1"/>
      <c r="D4" s="1"/>
      <c r="E4" s="1"/>
      <c r="H4" s="1"/>
      <c r="K4" s="1"/>
      <c r="L4" s="1"/>
      <c r="O4" s="1"/>
      <c r="P4" s="7" t="s">
        <v>3</v>
      </c>
      <c r="Q4" s="7"/>
      <c r="R4" s="7"/>
      <c r="S4" s="1"/>
    </row>
    <row r="5" spans="3:19" ht="15.75">
      <c r="C5" s="2"/>
      <c r="D5" s="44" t="s">
        <v>4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2"/>
      <c r="S5" s="1"/>
    </row>
    <row r="6" spans="3:19" ht="15.75">
      <c r="C6" s="2"/>
      <c r="D6" s="44" t="s">
        <v>5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2"/>
      <c r="S6" s="1"/>
    </row>
    <row r="7" spans="3:19" ht="15.75">
      <c r="C7" s="2"/>
      <c r="D7" s="45" t="s">
        <v>62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6"/>
      <c r="S7" s="1"/>
    </row>
    <row r="8" spans="3:19">
      <c r="C8" s="2"/>
      <c r="D8" s="2"/>
      <c r="E8" s="47" t="s">
        <v>6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3"/>
      <c r="R8" s="6" t="s">
        <v>7</v>
      </c>
      <c r="S8" s="1"/>
    </row>
    <row r="9" spans="3:19" ht="38.25" customHeight="1">
      <c r="C9" s="48" t="s">
        <v>8</v>
      </c>
      <c r="D9" s="48" t="s">
        <v>9</v>
      </c>
      <c r="E9" s="43" t="s">
        <v>10</v>
      </c>
      <c r="F9" s="51" t="s">
        <v>11</v>
      </c>
      <c r="G9" s="51" t="s">
        <v>12</v>
      </c>
      <c r="H9" s="43" t="s">
        <v>13</v>
      </c>
      <c r="I9" s="51" t="s">
        <v>14</v>
      </c>
      <c r="J9" s="51" t="s">
        <v>15</v>
      </c>
      <c r="K9" s="43" t="s">
        <v>16</v>
      </c>
      <c r="L9" s="43"/>
      <c r="M9" s="53" t="s">
        <v>17</v>
      </c>
      <c r="N9" s="54"/>
      <c r="O9" s="43" t="s">
        <v>18</v>
      </c>
      <c r="P9" s="43"/>
      <c r="Q9" s="43" t="s">
        <v>19</v>
      </c>
      <c r="R9" s="43"/>
      <c r="S9" s="1"/>
    </row>
    <row r="10" spans="3:19">
      <c r="C10" s="48"/>
      <c r="D10" s="48"/>
      <c r="E10" s="43"/>
      <c r="F10" s="52"/>
      <c r="G10" s="52"/>
      <c r="H10" s="43"/>
      <c r="I10" s="52"/>
      <c r="J10" s="52"/>
      <c r="K10" s="4" t="s">
        <v>20</v>
      </c>
      <c r="L10" s="4" t="s">
        <v>21</v>
      </c>
      <c r="M10" s="4" t="s">
        <v>20</v>
      </c>
      <c r="N10" s="4" t="s">
        <v>21</v>
      </c>
      <c r="O10" s="4" t="s">
        <v>20</v>
      </c>
      <c r="P10" s="4" t="s">
        <v>21</v>
      </c>
      <c r="Q10" s="4" t="s">
        <v>20</v>
      </c>
      <c r="R10" s="4" t="s">
        <v>21</v>
      </c>
      <c r="S10" s="1"/>
    </row>
    <row r="11" spans="3:19" s="1" customFormat="1" ht="56.25">
      <c r="C11" s="20" t="s">
        <v>22</v>
      </c>
      <c r="D11" s="8">
        <v>2301400</v>
      </c>
      <c r="E11" s="15" t="s">
        <v>23</v>
      </c>
      <c r="F11" s="13" t="s">
        <v>24</v>
      </c>
      <c r="G11" s="13" t="s">
        <v>25</v>
      </c>
      <c r="H11" s="12" t="s">
        <v>26</v>
      </c>
      <c r="I11" s="14">
        <v>43890</v>
      </c>
      <c r="J11" s="13">
        <v>0.41980000000000001</v>
      </c>
      <c r="K11" s="24">
        <v>504</v>
      </c>
      <c r="L11" s="24">
        <f>SUM(K11*J11)</f>
        <v>211.57920000000001</v>
      </c>
      <c r="M11" s="27"/>
      <c r="N11" s="25">
        <f t="shared" ref="N11:N15" si="0">SUM(M11*J11)</f>
        <v>0</v>
      </c>
      <c r="O11" s="24">
        <v>52</v>
      </c>
      <c r="P11" s="25">
        <f>O11*J11</f>
        <v>21.829599999999999</v>
      </c>
      <c r="Q11" s="24">
        <f>K11+M11-O11</f>
        <v>452</v>
      </c>
      <c r="R11" s="25">
        <f>SUM(Q11*J11)</f>
        <v>189.74960000000002</v>
      </c>
      <c r="S11" s="16"/>
    </row>
    <row r="12" spans="3:19" ht="48" customHeight="1">
      <c r="C12" s="20" t="s">
        <v>27</v>
      </c>
      <c r="D12" s="8">
        <v>2301400</v>
      </c>
      <c r="E12" s="19" t="s">
        <v>28</v>
      </c>
      <c r="F12" s="9" t="s">
        <v>29</v>
      </c>
      <c r="G12" s="9" t="s">
        <v>25</v>
      </c>
      <c r="H12" s="9" t="s">
        <v>30</v>
      </c>
      <c r="I12" s="10">
        <v>43708</v>
      </c>
      <c r="J12" s="9">
        <v>22.476600000000001</v>
      </c>
      <c r="K12" s="17">
        <v>544</v>
      </c>
      <c r="L12" s="24">
        <f>SUM(K12*J12)</f>
        <v>12227.270400000001</v>
      </c>
      <c r="M12" s="26"/>
      <c r="N12" s="25">
        <f t="shared" si="0"/>
        <v>0</v>
      </c>
      <c r="O12" s="17">
        <v>73</v>
      </c>
      <c r="P12" s="25">
        <f t="shared" ref="P12:P24" si="1">O12*J12</f>
        <v>1640.7918000000002</v>
      </c>
      <c r="Q12" s="24">
        <f t="shared" ref="Q12:Q22" si="2">K12+M12-O12</f>
        <v>471</v>
      </c>
      <c r="R12" s="25">
        <f>SUM(Q12*J12)</f>
        <v>10586.4786</v>
      </c>
      <c r="S12" s="16"/>
    </row>
    <row r="13" spans="3:19" ht="48">
      <c r="C13" s="20" t="s">
        <v>27</v>
      </c>
      <c r="D13" s="8">
        <v>2301400</v>
      </c>
      <c r="E13" s="19" t="s">
        <v>31</v>
      </c>
      <c r="F13" s="9" t="s">
        <v>32</v>
      </c>
      <c r="G13" s="9" t="s">
        <v>33</v>
      </c>
      <c r="H13" s="9" t="s">
        <v>34</v>
      </c>
      <c r="I13" s="10">
        <v>42730</v>
      </c>
      <c r="J13" s="9">
        <v>384</v>
      </c>
      <c r="K13" s="17">
        <v>291</v>
      </c>
      <c r="L13" s="24">
        <f t="shared" ref="L13:L22" si="3">SUM(K13*J13)</f>
        <v>111744</v>
      </c>
      <c r="M13" s="26">
        <v>120</v>
      </c>
      <c r="N13" s="25">
        <f t="shared" si="0"/>
        <v>46080</v>
      </c>
      <c r="O13" s="17">
        <v>49</v>
      </c>
      <c r="P13" s="25">
        <f t="shared" si="1"/>
        <v>18816</v>
      </c>
      <c r="Q13" s="24">
        <f t="shared" si="2"/>
        <v>362</v>
      </c>
      <c r="R13" s="25">
        <f t="shared" ref="R13:R22" si="4">SUM(Q13*J13)</f>
        <v>139008</v>
      </c>
      <c r="S13" s="16"/>
    </row>
    <row r="14" spans="3:19" ht="30" customHeight="1">
      <c r="C14" s="20" t="s">
        <v>22</v>
      </c>
      <c r="D14" s="8">
        <v>2301400</v>
      </c>
      <c r="E14" s="19" t="s">
        <v>35</v>
      </c>
      <c r="F14" s="9" t="s">
        <v>36</v>
      </c>
      <c r="G14" s="9" t="s">
        <v>33</v>
      </c>
      <c r="H14" s="9">
        <v>128909</v>
      </c>
      <c r="I14" s="10">
        <v>43524</v>
      </c>
      <c r="J14" s="9">
        <v>67.17</v>
      </c>
      <c r="K14" s="17">
        <v>134</v>
      </c>
      <c r="L14" s="24">
        <f t="shared" si="3"/>
        <v>9000.7800000000007</v>
      </c>
      <c r="M14" s="26">
        <v>2560</v>
      </c>
      <c r="N14" s="25">
        <f t="shared" si="0"/>
        <v>171955.20000000001</v>
      </c>
      <c r="O14" s="17">
        <v>244</v>
      </c>
      <c r="P14" s="25">
        <f t="shared" si="1"/>
        <v>16389.48</v>
      </c>
      <c r="Q14" s="24">
        <f t="shared" si="2"/>
        <v>2450</v>
      </c>
      <c r="R14" s="25">
        <f t="shared" si="4"/>
        <v>164566.5</v>
      </c>
      <c r="S14" s="16"/>
    </row>
    <row r="15" spans="3:19" ht="32.25">
      <c r="C15" s="20" t="s">
        <v>22</v>
      </c>
      <c r="D15" s="8">
        <v>2301400</v>
      </c>
      <c r="E15" s="19" t="s">
        <v>37</v>
      </c>
      <c r="F15" s="9" t="s">
        <v>32</v>
      </c>
      <c r="G15" s="9" t="s">
        <v>25</v>
      </c>
      <c r="H15" s="9" t="s">
        <v>38</v>
      </c>
      <c r="I15" s="10">
        <v>42794</v>
      </c>
      <c r="J15" s="9">
        <v>1.4673</v>
      </c>
      <c r="K15" s="17">
        <v>1000</v>
      </c>
      <c r="L15" s="24">
        <f t="shared" si="3"/>
        <v>1467.3</v>
      </c>
      <c r="M15" s="26"/>
      <c r="N15" s="25">
        <f t="shared" si="0"/>
        <v>0</v>
      </c>
      <c r="O15" s="17"/>
      <c r="P15" s="25">
        <f t="shared" si="1"/>
        <v>0</v>
      </c>
      <c r="Q15" s="24">
        <f t="shared" si="2"/>
        <v>1000</v>
      </c>
      <c r="R15" s="25">
        <f t="shared" si="4"/>
        <v>1467.3</v>
      </c>
      <c r="S15" s="16"/>
    </row>
    <row r="16" spans="3:19" s="1" customFormat="1" ht="72" customHeight="1">
      <c r="C16" s="20" t="s">
        <v>27</v>
      </c>
      <c r="D16" s="8">
        <v>2301400</v>
      </c>
      <c r="E16" s="19" t="s">
        <v>51</v>
      </c>
      <c r="F16" s="9" t="s">
        <v>32</v>
      </c>
      <c r="G16" s="9" t="s">
        <v>25</v>
      </c>
      <c r="H16" s="9" t="s">
        <v>38</v>
      </c>
      <c r="I16" s="10">
        <v>42794</v>
      </c>
      <c r="J16" s="9">
        <v>1.4673</v>
      </c>
      <c r="K16" s="17">
        <v>2540</v>
      </c>
      <c r="L16" s="24">
        <f t="shared" si="3"/>
        <v>3726.942</v>
      </c>
      <c r="M16" s="26">
        <v>900</v>
      </c>
      <c r="N16" s="25">
        <f t="shared" ref="N16:N17" si="5">SUM(M16*J16)</f>
        <v>1320.57</v>
      </c>
      <c r="O16" s="17">
        <v>1340</v>
      </c>
      <c r="P16" s="25">
        <f t="shared" si="1"/>
        <v>1966.182</v>
      </c>
      <c r="Q16" s="24">
        <f t="shared" si="2"/>
        <v>2100</v>
      </c>
      <c r="R16" s="25">
        <f t="shared" si="4"/>
        <v>3081.33</v>
      </c>
      <c r="S16" s="16"/>
    </row>
    <row r="17" spans="3:20" ht="48">
      <c r="C17" s="20" t="s">
        <v>27</v>
      </c>
      <c r="D17" s="8">
        <v>2301400</v>
      </c>
      <c r="E17" s="19" t="s">
        <v>39</v>
      </c>
      <c r="F17" s="9" t="s">
        <v>32</v>
      </c>
      <c r="G17" s="9" t="s">
        <v>40</v>
      </c>
      <c r="H17" s="9" t="s">
        <v>41</v>
      </c>
      <c r="I17" s="10">
        <v>43040</v>
      </c>
      <c r="J17" s="9">
        <v>3.27</v>
      </c>
      <c r="K17" s="17">
        <v>789.36</v>
      </c>
      <c r="L17" s="24"/>
      <c r="M17" s="26"/>
      <c r="N17" s="25">
        <f t="shared" si="5"/>
        <v>0</v>
      </c>
      <c r="O17" s="17">
        <v>789.36</v>
      </c>
      <c r="P17" s="25">
        <f t="shared" si="1"/>
        <v>2581.2072000000003</v>
      </c>
      <c r="Q17" s="24">
        <f t="shared" si="2"/>
        <v>0</v>
      </c>
      <c r="R17" s="25">
        <f t="shared" si="4"/>
        <v>0</v>
      </c>
      <c r="S17" s="16"/>
    </row>
    <row r="18" spans="3:20" s="1" customFormat="1" ht="48">
      <c r="C18" s="20" t="s">
        <v>27</v>
      </c>
      <c r="D18" s="8">
        <v>2301400</v>
      </c>
      <c r="E18" s="19" t="s">
        <v>39</v>
      </c>
      <c r="F18" s="9" t="s">
        <v>32</v>
      </c>
      <c r="G18" s="9" t="s">
        <v>40</v>
      </c>
      <c r="H18" s="9">
        <v>2081114</v>
      </c>
      <c r="I18" s="10">
        <v>43040</v>
      </c>
      <c r="J18" s="9">
        <v>3.27</v>
      </c>
      <c r="K18" s="17">
        <v>14849</v>
      </c>
      <c r="L18" s="24">
        <f t="shared" si="3"/>
        <v>48556.23</v>
      </c>
      <c r="M18" s="26"/>
      <c r="N18" s="25">
        <f>SUM(M18*J18)</f>
        <v>0</v>
      </c>
      <c r="O18" s="17">
        <v>596.16</v>
      </c>
      <c r="P18" s="25">
        <f t="shared" si="1"/>
        <v>1949.4431999999999</v>
      </c>
      <c r="Q18" s="24">
        <f t="shared" si="2"/>
        <v>14252.84</v>
      </c>
      <c r="R18" s="25">
        <f t="shared" si="4"/>
        <v>46606.786800000002</v>
      </c>
      <c r="S18" s="16"/>
    </row>
    <row r="19" spans="3:20" ht="32.25">
      <c r="C19" s="20" t="s">
        <v>27</v>
      </c>
      <c r="D19" s="8">
        <v>2301400</v>
      </c>
      <c r="E19" s="19" t="s">
        <v>42</v>
      </c>
      <c r="F19" s="9" t="s">
        <v>43</v>
      </c>
      <c r="G19" s="9" t="s">
        <v>25</v>
      </c>
      <c r="H19" s="9" t="s">
        <v>44</v>
      </c>
      <c r="I19" s="10">
        <v>43830</v>
      </c>
      <c r="J19" s="9">
        <v>0.39800000000000002</v>
      </c>
      <c r="K19" s="17">
        <v>5600</v>
      </c>
      <c r="L19" s="24">
        <f t="shared" si="3"/>
        <v>2228.8000000000002</v>
      </c>
      <c r="M19" s="26">
        <v>10000</v>
      </c>
      <c r="N19" s="25">
        <f t="shared" ref="N19:N22" si="6">SUM(M19*J19)</f>
        <v>3980</v>
      </c>
      <c r="O19" s="17">
        <v>2100</v>
      </c>
      <c r="P19" s="25">
        <f t="shared" si="1"/>
        <v>835.80000000000007</v>
      </c>
      <c r="Q19" s="24">
        <f t="shared" si="2"/>
        <v>13500</v>
      </c>
      <c r="R19" s="25">
        <f t="shared" si="4"/>
        <v>5373</v>
      </c>
      <c r="S19" s="16"/>
    </row>
    <row r="20" spans="3:20" ht="45.75" customHeight="1">
      <c r="C20" s="20" t="s">
        <v>22</v>
      </c>
      <c r="D20" s="8">
        <v>2301400</v>
      </c>
      <c r="E20" s="19" t="s">
        <v>45</v>
      </c>
      <c r="F20" s="9" t="s">
        <v>36</v>
      </c>
      <c r="G20" s="9" t="s">
        <v>25</v>
      </c>
      <c r="H20" s="9">
        <v>20216</v>
      </c>
      <c r="I20" s="10">
        <v>43497</v>
      </c>
      <c r="J20" s="9">
        <v>2.5539999999999998</v>
      </c>
      <c r="K20" s="17">
        <v>4450</v>
      </c>
      <c r="L20" s="24">
        <f t="shared" si="3"/>
        <v>11365.3</v>
      </c>
      <c r="M20" s="26"/>
      <c r="N20" s="25">
        <f t="shared" si="6"/>
        <v>0</v>
      </c>
      <c r="O20" s="17"/>
      <c r="P20" s="25">
        <f t="shared" si="1"/>
        <v>0</v>
      </c>
      <c r="Q20" s="24">
        <f t="shared" si="2"/>
        <v>4450</v>
      </c>
      <c r="R20" s="25">
        <f t="shared" si="4"/>
        <v>11365.3</v>
      </c>
      <c r="S20" s="16"/>
    </row>
    <row r="21" spans="3:20" s="1" customFormat="1" ht="45.75" customHeight="1">
      <c r="C21" s="28" t="s">
        <v>27</v>
      </c>
      <c r="D21" s="29">
        <v>2301400</v>
      </c>
      <c r="E21" s="30" t="s">
        <v>52</v>
      </c>
      <c r="F21" s="30" t="s">
        <v>54</v>
      </c>
      <c r="G21" s="9" t="s">
        <v>25</v>
      </c>
      <c r="H21" s="30" t="s">
        <v>53</v>
      </c>
      <c r="I21" s="10">
        <v>43040</v>
      </c>
      <c r="J21" s="9">
        <v>1.9259999999999999</v>
      </c>
      <c r="K21" s="32">
        <v>6750</v>
      </c>
      <c r="L21" s="24">
        <f t="shared" si="3"/>
        <v>13000.5</v>
      </c>
      <c r="M21" s="26"/>
      <c r="N21" s="25">
        <f t="shared" si="6"/>
        <v>0</v>
      </c>
      <c r="O21" s="17">
        <v>850</v>
      </c>
      <c r="P21" s="25">
        <f t="shared" si="1"/>
        <v>1637.1</v>
      </c>
      <c r="Q21" s="24">
        <f t="shared" si="2"/>
        <v>5900</v>
      </c>
      <c r="R21" s="25">
        <f t="shared" si="4"/>
        <v>11363.4</v>
      </c>
      <c r="S21" s="16"/>
    </row>
    <row r="22" spans="3:20" ht="48">
      <c r="C22" s="20" t="s">
        <v>27</v>
      </c>
      <c r="D22" s="8">
        <v>2301400</v>
      </c>
      <c r="E22" s="19" t="s">
        <v>46</v>
      </c>
      <c r="F22" s="9" t="s">
        <v>43</v>
      </c>
      <c r="G22" s="9" t="s">
        <v>25</v>
      </c>
      <c r="H22" s="9" t="s">
        <v>47</v>
      </c>
      <c r="I22" s="10">
        <v>42735</v>
      </c>
      <c r="J22" s="9">
        <v>8.06</v>
      </c>
      <c r="K22" s="17">
        <v>220</v>
      </c>
      <c r="L22" s="24">
        <f t="shared" si="3"/>
        <v>1773.2</v>
      </c>
      <c r="M22" s="26">
        <v>1540</v>
      </c>
      <c r="N22" s="25">
        <f t="shared" si="6"/>
        <v>12412.400000000001</v>
      </c>
      <c r="O22" s="17">
        <v>1760</v>
      </c>
      <c r="P22" s="25">
        <f t="shared" si="1"/>
        <v>14185.6</v>
      </c>
      <c r="Q22" s="24">
        <f t="shared" si="2"/>
        <v>0</v>
      </c>
      <c r="R22" s="25">
        <f t="shared" si="4"/>
        <v>0</v>
      </c>
      <c r="S22" s="16"/>
    </row>
    <row r="23" spans="3:20" s="1" customFormat="1" ht="48">
      <c r="C23" s="33" t="s">
        <v>56</v>
      </c>
      <c r="D23" s="34">
        <v>2301400</v>
      </c>
      <c r="E23" s="19" t="s">
        <v>46</v>
      </c>
      <c r="F23" s="9" t="s">
        <v>29</v>
      </c>
      <c r="G23" s="9" t="s">
        <v>25</v>
      </c>
      <c r="H23" s="9" t="s">
        <v>57</v>
      </c>
      <c r="I23" s="10">
        <v>42735</v>
      </c>
      <c r="J23" s="9">
        <v>8.06</v>
      </c>
      <c r="K23" s="35"/>
      <c r="L23" s="36"/>
      <c r="M23" s="37">
        <v>2480</v>
      </c>
      <c r="N23" s="38"/>
      <c r="O23" s="35">
        <v>2480</v>
      </c>
      <c r="P23" s="38">
        <f t="shared" si="1"/>
        <v>19988.800000000003</v>
      </c>
      <c r="Q23" s="36"/>
      <c r="R23" s="38"/>
      <c r="S23" s="16"/>
    </row>
    <row r="24" spans="3:20" s="1" customFormat="1" ht="48">
      <c r="C24" s="33" t="s">
        <v>56</v>
      </c>
      <c r="D24" s="34">
        <v>2301400</v>
      </c>
      <c r="E24" s="19" t="s">
        <v>58</v>
      </c>
      <c r="F24" s="9" t="s">
        <v>43</v>
      </c>
      <c r="G24" s="9" t="s">
        <v>25</v>
      </c>
      <c r="H24" s="9">
        <v>159315</v>
      </c>
      <c r="I24" s="10">
        <v>42736</v>
      </c>
      <c r="J24" s="9">
        <v>8.06</v>
      </c>
      <c r="K24" s="35"/>
      <c r="L24" s="36"/>
      <c r="M24" s="37">
        <v>8050</v>
      </c>
      <c r="N24" s="38"/>
      <c r="O24" s="35">
        <v>250</v>
      </c>
      <c r="P24" s="38">
        <f t="shared" si="1"/>
        <v>2015.0000000000002</v>
      </c>
      <c r="Q24" s="36">
        <v>7800</v>
      </c>
      <c r="R24" s="38"/>
      <c r="S24" s="16"/>
      <c r="T24" s="1" t="s">
        <v>55</v>
      </c>
    </row>
    <row r="25" spans="3:20" s="1" customFormat="1" ht="48">
      <c r="C25" s="33" t="s">
        <v>22</v>
      </c>
      <c r="D25" s="34">
        <v>2301400</v>
      </c>
      <c r="E25" s="19" t="s">
        <v>59</v>
      </c>
      <c r="F25" s="9" t="s">
        <v>60</v>
      </c>
      <c r="G25" s="9" t="s">
        <v>25</v>
      </c>
      <c r="H25" s="9" t="s">
        <v>61</v>
      </c>
      <c r="I25" s="10">
        <v>42794</v>
      </c>
      <c r="J25" s="9">
        <v>1.4673</v>
      </c>
      <c r="K25" s="35"/>
      <c r="L25" s="36"/>
      <c r="M25" s="37">
        <v>5000</v>
      </c>
      <c r="N25" s="38"/>
      <c r="O25" s="35"/>
      <c r="P25" s="38"/>
      <c r="Q25" s="36">
        <v>5000</v>
      </c>
      <c r="R25" s="38"/>
      <c r="S25" s="16"/>
    </row>
    <row r="26" spans="3:20" ht="18.75">
      <c r="C26" s="5"/>
      <c r="D26" s="5"/>
      <c r="E26" s="49"/>
      <c r="F26" s="50"/>
      <c r="G26" s="50"/>
      <c r="H26" s="50"/>
      <c r="I26" s="22"/>
      <c r="J26" s="22"/>
      <c r="K26" s="18"/>
      <c r="L26" s="31">
        <f>SUM(L11:L22)</f>
        <v>215301.90160000001</v>
      </c>
      <c r="M26" s="31">
        <f>SUM(M11:M22)</f>
        <v>15120</v>
      </c>
      <c r="N26" s="31">
        <f>SUM(N11:N22)</f>
        <v>235748.17</v>
      </c>
      <c r="O26" s="31">
        <f>SUM(O11:O24)</f>
        <v>10583.52</v>
      </c>
      <c r="P26" s="31">
        <f>SUM(P11:P24)</f>
        <v>82027.233800000002</v>
      </c>
      <c r="Q26" s="31">
        <f>SUM(Q11:Q22)</f>
        <v>44937.84</v>
      </c>
      <c r="R26" s="31">
        <f>SUM(R11:R22)</f>
        <v>393607.84500000003</v>
      </c>
      <c r="S26" s="16"/>
    </row>
    <row r="27" spans="3:20" ht="11.25" customHeight="1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1"/>
    </row>
    <row r="28" spans="3:20">
      <c r="C28" s="46" t="s">
        <v>48</v>
      </c>
      <c r="D28" s="46"/>
      <c r="E28" s="46"/>
      <c r="F28" s="46"/>
      <c r="G28" s="46"/>
      <c r="H28" s="46"/>
      <c r="I28" s="46"/>
      <c r="J28" s="46"/>
      <c r="K28" s="46"/>
      <c r="L28" s="2"/>
      <c r="M28" s="2"/>
      <c r="N28" s="2"/>
      <c r="O28" s="2"/>
      <c r="P28" s="2"/>
      <c r="Q28" s="2"/>
      <c r="R28" s="2"/>
      <c r="S28" s="1"/>
    </row>
    <row r="29" spans="3:20">
      <c r="C29" s="46" t="s">
        <v>49</v>
      </c>
      <c r="D29" s="46"/>
      <c r="E29" s="46"/>
      <c r="F29" s="46"/>
      <c r="G29" s="46"/>
      <c r="H29" s="6"/>
      <c r="I29" s="6"/>
      <c r="J29" s="6"/>
      <c r="K29" s="6"/>
      <c r="L29" s="2"/>
      <c r="M29" s="2"/>
      <c r="N29" s="2"/>
      <c r="O29" s="2"/>
      <c r="P29" s="2"/>
      <c r="Q29" s="2"/>
      <c r="R29" s="2"/>
      <c r="S29" s="1"/>
    </row>
    <row r="30" spans="3:20" s="1" customFormat="1">
      <c r="C30" s="23" t="s">
        <v>50</v>
      </c>
      <c r="D30" s="21"/>
      <c r="E30" s="21"/>
      <c r="F30" s="21"/>
      <c r="G30" s="21"/>
      <c r="H30" s="6"/>
      <c r="I30" s="6"/>
      <c r="J30" s="6"/>
      <c r="K30" s="6"/>
      <c r="L30" s="2"/>
      <c r="M30" s="2"/>
      <c r="N30" s="2"/>
      <c r="O30" s="2"/>
      <c r="P30" s="2"/>
      <c r="Q30" s="2"/>
      <c r="R30" s="2"/>
    </row>
    <row r="31" spans="3:20" s="1" customFormat="1" ht="50.25" customHeight="1"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3:20" s="1" customFormat="1" ht="19.5" customHeight="1">
      <c r="C32" s="11"/>
      <c r="D32" s="11"/>
      <c r="E32" s="11"/>
      <c r="F32" s="11"/>
      <c r="G32" s="11"/>
      <c r="H32" s="11"/>
      <c r="I32" s="11"/>
      <c r="J32" s="11"/>
      <c r="K32" s="11"/>
      <c r="L32" s="2"/>
      <c r="M32" s="2"/>
      <c r="N32" s="2"/>
      <c r="O32" s="2"/>
      <c r="P32" s="2"/>
      <c r="Q32" s="2"/>
      <c r="R32" s="2"/>
    </row>
    <row r="33" spans="3:19" ht="21" customHeight="1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"/>
    </row>
    <row r="34" spans="3:19" s="1" customFormat="1" ht="21" customHeight="1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9" s="1" customFormat="1" ht="88.5" customHeight="1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</sheetData>
  <mergeCells count="23">
    <mergeCell ref="C29:G29"/>
    <mergeCell ref="O9:P9"/>
    <mergeCell ref="I9:I10"/>
    <mergeCell ref="M9:N9"/>
    <mergeCell ref="J9:J10"/>
    <mergeCell ref="F9:F10"/>
    <mergeCell ref="G9:G10"/>
    <mergeCell ref="C31:R31"/>
    <mergeCell ref="P1:Q1"/>
    <mergeCell ref="P2:R2"/>
    <mergeCell ref="P3:R3"/>
    <mergeCell ref="Q9:R9"/>
    <mergeCell ref="D6:Q6"/>
    <mergeCell ref="D7:Q7"/>
    <mergeCell ref="D5:Q5"/>
    <mergeCell ref="K9:L9"/>
    <mergeCell ref="C28:K28"/>
    <mergeCell ref="E8:P8"/>
    <mergeCell ref="C9:C10"/>
    <mergeCell ref="D9:D10"/>
    <mergeCell ref="E26:H26"/>
    <mergeCell ref="E9:E10"/>
    <mergeCell ref="H9:H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Manager/>
  <Company>Microsoft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revision/>
  <cp:lastPrinted>2016-12-14T06:48:59Z</cp:lastPrinted>
  <dcterms:created xsi:type="dcterms:W3CDTF">2016-08-30T13:02:10Z</dcterms:created>
  <dcterms:modified xsi:type="dcterms:W3CDTF">2016-12-14T06:51:07Z</dcterms:modified>
  <cp:category/>
  <cp:contentStatus/>
</cp:coreProperties>
</file>